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<sst xmlns="http://schemas.openxmlformats.org/spreadsheetml/2006/main" count="70" uniqueCount="67">
  <si>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</si>
  <si>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</si>
  <si>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</si>
  <si>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</si>
  <si>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</si>
  <si>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</si>
  <si>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</si>
  <si>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</si>
  <si>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</si>
  <si>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</si>
  <si>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</si>
  <si>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</si>
  <si>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</si>
  <si>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</si>
  <si>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</si>
  <si>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</si>
  <si>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</si>
  <si>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</si>
  <si>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</si>
  <si>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</si>
  <si>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</si>
  <si>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</si>
  <si>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</si>
  <si>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</si>
  <si>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</si>
  <si>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</si>
  <si>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</si>
  <si>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</si>
  <si>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</si>
  <si>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</si>
  <si>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</si>
  <si>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</si>
  <si>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</si>
  <si>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</si>
  <si>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</si>
  <si>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</si>
  <si>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</si>
  <si>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</si>
  <si>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</si>
  <si>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</si>
  <si>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</si>
  <si>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</si>
  <si>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Натр едкий технический гранулированный марка ГР</t>
  </si>
  <si>
    <t>т</t>
  </si>
  <si>
    <t>СТО 00203275-                                                                                                                                                            206-2007</t>
  </si>
  <si>
    <t>ХИМИТЕК ПОЛИПРОМ-ПРОФИ – промышленный обезжириватель</t>
  </si>
  <si>
    <t>литр</t>
  </si>
  <si>
    <t>Сода кальцинированная</t>
  </si>
  <si>
    <t>ГОСТ 5100-85</t>
  </si>
  <si>
    <t>Силикагель индикаторный</t>
  </si>
  <si>
    <t>ГОСТ 8984-75</t>
  </si>
  <si>
    <t>Уголь активный марки АГ-2 (на каменноугольной основе)</t>
  </si>
  <si>
    <t>ГОСТ 23998-80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</si>
  <si>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</si>
  <si>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</si>
  <si>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</si>
  <si>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</si>
  <si>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</si>
  <si>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</si>
  <si>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</si>
  <si>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</si>
  <si>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</si>
  <si>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</si>
  <si>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</si>
  <si>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</si>
  <si>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</si>
  <si>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243 от 15.01.2014 предлагаем поставку Лот №5 - Химреагенты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</si>
</sst>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B9" sqref="B9:E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2</v>
      </c>
      <c r="B5" s="34" t="s">
        <v>3</v>
      </c>
      <c r="C5" s="35" t="s">
        <v>4</v>
      </c>
      <c r="D5" s="36"/>
      <c r="E5" s="36"/>
      <c r="F5" s="35" t="s">
        <v>5</v>
      </c>
      <c r="G5" s="36"/>
      <c r="H5" s="43"/>
    </row>
    <row r="6" spans="1:8" s="9" customFormat="1" x14ac:dyDescent="0.25">
      <c r="A6" s="52">
        <v>1</v>
      </c>
      <c r="B6" s="16" t="s">
        <v>6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7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8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9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10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11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12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13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14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15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16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17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18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19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20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21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22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23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24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25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26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27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28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29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30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31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32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33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34</v>
      </c>
      <c r="B34" s="23" t="s">
        <v>35</v>
      </c>
      <c r="C34" s="23" t="s">
        <v>36</v>
      </c>
      <c r="D34" s="23" t="s">
        <v>37</v>
      </c>
      <c r="E34" s="24" t="s">
        <v>38</v>
      </c>
      <c r="F34" s="24" t="s">
        <v>39</v>
      </c>
      <c r="G34" s="24" t="s">
        <v>40</v>
      </c>
      <c r="H34" s="47" t="s">
        <v>41</v>
      </c>
    </row>
    <row r="35" spans="1:8" s="9" customFormat="1" ht="23.25" x14ac:dyDescent="0.25">
      <c r="A35" s="52">
        <v>1</v>
      </c>
      <c r="B35" s="20" t="s">
        <v>42</v>
      </c>
      <c r="C35" s="20" t="s">
        <v>43</v>
      </c>
      <c r="D35" s="15">
        <v>0.3</v>
      </c>
      <c r="E35" s="20" t="s">
        <v>44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46</v>
      </c>
      <c r="D36" s="15">
        <v>40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43</v>
      </c>
      <c r="D37" s="15">
        <v>0.2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43</v>
      </c>
      <c r="D38" s="15">
        <v>0.1</v>
      </c>
      <c r="E38" s="20" t="s">
        <v>50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51</v>
      </c>
      <c r="C39" s="20" t="s">
        <v>43</v>
      </c>
      <c r="D39" s="15">
        <v>0.5</v>
      </c>
      <c r="E39" s="20" t="s">
        <v>52</v>
      </c>
      <c r="F39" s="20"/>
      <c r="G39" s="25">
        <v>0</v>
      </c>
      <c r="H39" s="48">
        <f>ROUND(D39*ROUND(G39,2),2)</f>
        <v>0</v>
      </c>
    </row>
    <row r="40" spans="1:8" x14ac:dyDescent="0.25">
      <c r="A40" s="56"/>
      <c r="B40" s="5" t="s">
        <v>53</v>
      </c>
      <c r="C40" s="26"/>
      <c r="D40" s="6" t="s">
        <v>54</v>
      </c>
      <c r="E40" s="26"/>
      <c r="F40" s="26"/>
      <c r="G40" s="26"/>
      <c r="H40" s="49">
        <f>SUM(H34:H39)</f>
        <v>0</v>
      </c>
    </row>
    <row r="41" spans="1:8" x14ac:dyDescent="0.25">
      <c r="A41" s="56"/>
      <c r="B41" s="5" t="s">
        <v>55</v>
      </c>
      <c r="C41" s="26"/>
      <c r="D41" s="26"/>
      <c r="E41" s="26"/>
      <c r="F41" s="26"/>
      <c r="G41" s="26"/>
      <c r="H41" s="49">
        <f>H40*0.18</f>
        <v>0</v>
      </c>
    </row>
    <row r="42" spans="1:8" ht="15.75" thickBot="1" x14ac:dyDescent="0.3">
      <c r="A42" s="57"/>
      <c r="B42" s="33" t="s">
        <v>56</v>
      </c>
      <c r="C42" s="32"/>
      <c r="D42" s="32"/>
      <c r="E42" s="32"/>
      <c r="F42" s="32"/>
      <c r="G42" s="32"/>
      <c r="H42" s="50">
        <f>SUM(H40:H41)</f>
        <v>0</v>
      </c>
    </row>
    <row r="43" spans="1:8" ht="39.950000000000003" customHeight="1" x14ac:dyDescent="0.25">
      <c r="B43" s="27" t="s">
        <v>57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58</v>
      </c>
      <c r="C44" s="4"/>
      <c r="D44" s="4"/>
      <c r="E44" s="4"/>
      <c r="F44" s="4"/>
      <c r="G44" s="4"/>
      <c r="H44" s="4"/>
    </row>
    <row r="45" spans="1:8" x14ac:dyDescent="0.25">
      <c r="B45" s="3" t="s">
        <v>59</v>
      </c>
      <c r="C45" s="2"/>
      <c r="D45" s="2"/>
      <c r="E45" s="2"/>
      <c r="F45" s="2"/>
      <c r="G45" s="2"/>
      <c r="H45" s="2"/>
    </row>
    <row r="46" spans="1:8" x14ac:dyDescent="0.25">
      <c r="B46" s="1" t="s">
        <v>60</v>
      </c>
      <c r="C46" s="2"/>
      <c r="D46" s="2"/>
      <c r="E46" s="2"/>
      <c r="F46" s="2"/>
      <c r="G46" s="2"/>
      <c r="H46" s="2"/>
    </row>
    <row r="47" spans="1:8" x14ac:dyDescent="0.25">
      <c r="B47" s="1" t="s">
        <v>61</v>
      </c>
      <c r="C47" s="2"/>
      <c r="D47" s="2"/>
      <c r="E47" s="2"/>
      <c r="F47" s="2"/>
      <c r="G47" s="2"/>
      <c r="H47" s="2"/>
    </row>
    <row r="49" spans="2:8" s="9" customFormat="1" x14ac:dyDescent="0.25">
      <c r="B49" s="30" t="s">
        <v>62</v>
      </c>
      <c r="D49" s="30" t="s">
        <v>63</v>
      </c>
      <c r="H49" s="30" t="s">
        <v>64</v>
      </c>
    </row>
    <row r="51" spans="2:8" x14ac:dyDescent="0.25">
      <c r="B51" s="31" t="s">
        <v>65</v>
      </c>
    </row>
  </sheetData>
  <mergeCells count="65"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Алексей Рыжов</cp:lastModifiedBy>
  <dcterms:created xsi:type="dcterms:W3CDTF">2014-01-15T06:51:07Z</dcterms:created>
  <dcterms:modified xsi:type="dcterms:W3CDTF">2014-01-15T06:52:45Z</dcterms:modified>
</cp:coreProperties>
</file>